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ANS TRABA/OBRAS carira caixa/obras emendas especial /2025 PAVIMENTAÇÃO LAGOA VERDE/PAVIMENTAÇÃO LAGOA VERDE/"/>
    </mc:Choice>
  </mc:AlternateContent>
  <xr:revisionPtr revIDLastSave="0" documentId="13_ncr:1_{5BD15E2C-57F0-8649-83B4-42039DC47424}" xr6:coauthVersionLast="45" xr6:coauthVersionMax="47" xr10:uidLastSave="{00000000-0000-0000-0000-000000000000}"/>
  <bookViews>
    <workbookView xWindow="100" yWindow="1480" windowWidth="25500" windowHeight="13580" xr2:uid="{926A37E1-447E-4295-A939-6DEE7ED72613}"/>
  </bookViews>
  <sheets>
    <sheet name="MEMORIAL DE CALCULO" sheetId="2" r:id="rId1"/>
    <sheet name="Planilha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2" l="1"/>
  <c r="M17" i="2"/>
  <c r="N17" i="2"/>
  <c r="O17" i="2"/>
  <c r="K17" i="2"/>
  <c r="L9" i="2"/>
  <c r="L10" i="2"/>
  <c r="L11" i="2"/>
  <c r="L12" i="2"/>
  <c r="L13" i="2"/>
  <c r="M13" i="2" s="1"/>
  <c r="L14" i="2"/>
  <c r="L15" i="2"/>
  <c r="L16" i="2"/>
  <c r="L8" i="2"/>
  <c r="I18" i="2"/>
  <c r="H13" i="2"/>
  <c r="I13" i="2"/>
  <c r="K13" i="2"/>
  <c r="O13" i="2"/>
  <c r="H14" i="2"/>
  <c r="I14" i="2"/>
  <c r="K14" i="2"/>
  <c r="O14" i="2"/>
  <c r="H15" i="2"/>
  <c r="I15" i="2"/>
  <c r="K15" i="2" s="1"/>
  <c r="F16" i="2"/>
  <c r="I16" i="2" s="1"/>
  <c r="F15" i="2"/>
  <c r="F14" i="2"/>
  <c r="F13" i="2"/>
  <c r="K16" i="2" l="1"/>
  <c r="O16" i="2"/>
  <c r="H16" i="2"/>
  <c r="M16" i="2" s="1"/>
  <c r="H17" i="2"/>
  <c r="N14" i="2"/>
  <c r="M14" i="2"/>
  <c r="N13" i="2"/>
  <c r="O15" i="2"/>
  <c r="R17" i="2"/>
  <c r="R18" i="2" s="1"/>
  <c r="Q17" i="2"/>
  <c r="Q18" i="2" s="1"/>
  <c r="P17" i="2"/>
  <c r="P18" i="2" s="1"/>
  <c r="J17" i="2"/>
  <c r="J18" i="2" s="1"/>
  <c r="F12" i="2"/>
  <c r="H12" i="2" s="1"/>
  <c r="F11" i="2"/>
  <c r="H11" i="2" s="1"/>
  <c r="F10" i="2"/>
  <c r="I10" i="2" s="1"/>
  <c r="F9" i="2"/>
  <c r="H9" i="2" s="1"/>
  <c r="K8" i="2"/>
  <c r="F8" i="2"/>
  <c r="H8" i="2" s="1"/>
  <c r="N16" i="2" l="1"/>
  <c r="M15" i="2"/>
  <c r="N15" i="2"/>
  <c r="N8" i="2"/>
  <c r="N9" i="2"/>
  <c r="K10" i="2"/>
  <c r="O10" i="2"/>
  <c r="H10" i="2"/>
  <c r="I9" i="2"/>
  <c r="I11" i="2"/>
  <c r="I12" i="2"/>
  <c r="I8" i="2"/>
  <c r="I17" i="2" l="1"/>
  <c r="M10" i="2"/>
  <c r="M8" i="2"/>
  <c r="K9" i="2"/>
  <c r="O9" i="2"/>
  <c r="H18" i="2"/>
  <c r="O8" i="2"/>
  <c r="K12" i="2"/>
  <c r="O12" i="2"/>
  <c r="K11" i="2"/>
  <c r="O11" i="2"/>
  <c r="N10" i="2" l="1"/>
  <c r="O18" i="2"/>
  <c r="M12" i="2"/>
  <c r="N12" i="2"/>
  <c r="M11" i="2"/>
  <c r="N11" i="2"/>
  <c r="K18" i="2"/>
  <c r="N18" i="2" l="1"/>
  <c r="M9" i="2"/>
  <c r="M18" i="2" s="1"/>
  <c r="L18" i="2"/>
  <c r="I24" i="1" l="1"/>
  <c r="F24" i="1" l="1"/>
  <c r="F23" i="1"/>
  <c r="F22" i="1"/>
  <c r="F21" i="1"/>
  <c r="F20" i="1"/>
  <c r="F27" i="1" l="1"/>
  <c r="F18" i="1"/>
  <c r="J24" i="1" l="1"/>
  <c r="G25" i="1"/>
  <c r="G24" i="1"/>
  <c r="G21" i="1"/>
  <c r="G20" i="1"/>
  <c r="G23" i="1"/>
  <c r="G22" i="1"/>
  <c r="G18" i="1" l="1"/>
  <c r="G27" i="1"/>
</calcChain>
</file>

<file path=xl/sharedStrings.xml><?xml version="1.0" encoding="utf-8"?>
<sst xmlns="http://schemas.openxmlformats.org/spreadsheetml/2006/main" count="74" uniqueCount="69">
  <si>
    <t>J H SERVIÇOS ADMINISTRATIVOS E ENGENHARIA LTDA</t>
  </si>
  <si>
    <t>RUA DOS LAGOS 267  BELA VISTA CARIRA-SE CNPJ : 41.398.210/0001-67</t>
  </si>
  <si>
    <t>Empreendimento: 000121 -  PAVIMENTAÇÃO DE DIVERSAS RUAS NO ASSENTAMENTO SANTO ANTÔNIO NO MUNICIPIO DE CARIRA SERGIPE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</si>
  <si>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</si>
  <si>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</si>
  <si>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</si>
  <si>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</si>
  <si>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</si>
  <si>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</si>
  <si>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</si>
  <si>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</si>
  <si>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SERVIÇOS PRELIMINARES</t>
  </si>
  <si>
    <t>01.001 </t>
  </si>
  <si>
    <t>Placa de obra em chapa aço galvanizado, instalada - Rev 02_01/2022</t>
  </si>
  <si>
    <t>m2</t>
  </si>
  <si>
    <t>01.002 </t>
  </si>
  <si>
    <t>Locação de serviços de pavimentação</t>
  </si>
  <si>
    <t>01.003 </t>
  </si>
  <si>
    <t>Regularização de superfícies com motoniveladora. af_09/2024</t>
  </si>
  <si>
    <t>02 </t>
  </si>
  <si>
    <t>PAVIMENTAÇÃO</t>
  </si>
  <si>
    <t>02.001 </t>
  </si>
  <si>
    <t>Meio-fio pré moldado de concreto simples (0,12 x 0,30 x 1,00m), rejuntado com argamassa de cimento e areia no traço 1:3</t>
  </si>
  <si>
    <t>m</t>
  </si>
  <si>
    <t>02.002 </t>
  </si>
  <si>
    <t>Execução de pavimento em paralelepípedos, rejuntamento com argamassa traço 1:3 (cimento e areia). af_05/2020</t>
  </si>
  <si>
    <t>TOTAL DO ORÇAMENTO</t>
  </si>
  <si>
    <t>RUA 1 LAGOA VERDE LOTE 1</t>
  </si>
  <si>
    <t>RUA 2 LOGOA VERDE LOTE</t>
  </si>
  <si>
    <t>RUA 3 LOGOA VERDE LOTE</t>
  </si>
  <si>
    <t>RUA 4 LOGOA VERDE LOTE</t>
  </si>
  <si>
    <t>RUA 5 LOGOA VERDE LOTE</t>
  </si>
  <si>
    <t>PROPONENTE / TOMADOR</t>
  </si>
  <si>
    <t>PREFEITURA MUNICIPAL DE CARIRA</t>
  </si>
  <si>
    <t>OBJETO</t>
  </si>
  <si>
    <t>MUNICÍPIO / UF</t>
  </si>
  <si>
    <t>CARIRA / SE</t>
  </si>
  <si>
    <t>MEMÓRIA DE CÁLCULO DE QUANTITATIVOS</t>
  </si>
  <si>
    <t>Alinham.</t>
  </si>
  <si>
    <t>ESTACAS INICIAL</t>
  </si>
  <si>
    <t>ESTACAS FINAL</t>
  </si>
  <si>
    <t>DIMENSÕES GERAIS</t>
  </si>
  <si>
    <t>SUBTOTAIS</t>
  </si>
  <si>
    <t>Quant.           (un.)</t>
  </si>
  <si>
    <t>Última       (m)</t>
  </si>
  <si>
    <t>Comprim.        (m)</t>
  </si>
  <si>
    <t>Largura Media      (m)</t>
  </si>
  <si>
    <t>Paralelep.           (m²)</t>
  </si>
  <si>
    <t>Meio-fio    (m)</t>
  </si>
  <si>
    <t>Piso Tátil   (m²)</t>
  </si>
  <si>
    <t>Passeios   (m3) e=0,05m</t>
  </si>
  <si>
    <t>Locação   (m²)</t>
  </si>
  <si>
    <t>Regulariz.   (m²)</t>
  </si>
  <si>
    <t>Limpeza  (m²)</t>
  </si>
  <si>
    <t>Caiação   (m)</t>
  </si>
  <si>
    <t>Rampa P.C.D.    (un.)</t>
  </si>
  <si>
    <t xml:space="preserve">R-1   PARE     (un.) </t>
  </si>
  <si>
    <t>Placa Lograd. (un.)</t>
  </si>
  <si>
    <t>TOTAL GERAL</t>
  </si>
  <si>
    <t>RUA 1 LAGOA VERDE LOTE1</t>
  </si>
  <si>
    <t>RUA 2 LOGOA VERDE LOTE 1</t>
  </si>
  <si>
    <t>RUA 3 LOGOA VERDE LOTE 1</t>
  </si>
  <si>
    <t>RUA 4 LOGOA VERDE LOTE 1</t>
  </si>
  <si>
    <t>RUA 5 LOGOA VERDE LOTE 1</t>
  </si>
  <si>
    <t>PAVIMENTAÇÃO EM PARALELETIPEDO NO BAIRRO LAGOA VERDE MINICÍPIO DE CARIRA - SE</t>
  </si>
  <si>
    <t>RUA 6 LOGOA VERDE LOTE 1</t>
  </si>
  <si>
    <t>RUA 7 LOGOA VERDE LOTE 1</t>
  </si>
  <si>
    <t>RUA 8 LOGOA VERDE LOTE 1</t>
  </si>
  <si>
    <t>RUA 9 LOGOA VERDE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</si>
</sst>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##.##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164" fontId="2" fillId="0" borderId="0" xfId="1" applyFont="1" applyAlignment="1">
      <alignment horizontal="right"/>
    </xf>
    <xf numFmtId="164" fontId="3" fillId="2" borderId="1" xfId="1" applyFont="1" applyFill="1" applyBorder="1" applyAlignment="1">
      <alignment horizontal="center"/>
    </xf>
    <xf numFmtId="164" fontId="2" fillId="0" borderId="1" xfId="1" applyFont="1" applyBorder="1" applyAlignment="1">
      <alignment horizontal="right"/>
    </xf>
    <xf numFmtId="164" fontId="3" fillId="0" borderId="1" xfId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2" fontId="2" fillId="0" borderId="0" xfId="1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0" xfId="0" applyFont="1"/>
    <xf numFmtId="0" fontId="5" fillId="0" borderId="3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43" fontId="2" fillId="0" borderId="0" xfId="2" applyFont="1" applyAlignment="1">
      <alignment horizontal="right"/>
    </xf>
    <xf numFmtId="0" fontId="4" fillId="5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 vertical="center"/>
    </xf>
    <xf numFmtId="2" fontId="2" fillId="0" borderId="0" xfId="0" applyNumberFormat="1" applyFont="1" applyAlignment="1"/>
    <xf numFmtId="164" fontId="2" fillId="0" borderId="0" xfId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2" fontId="2" fillId="0" borderId="0" xfId="0" applyNumberFormat="1" applyFont="1"/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7F38E-3281-48E9-B36F-AA2723D81C92}">
  <dimension ref="A1:R33"/>
  <sheetViews>
    <sheetView tabSelected="1" topLeftCell="A3" workbookViewId="0">
      <selection activeCell="H24" sqref="H24"/>
    </sheetView>
  </sheetViews>
  <sheetFormatPr baseColWidth="10" defaultColWidth="9.1640625" defaultRowHeight="13" x14ac:dyDescent="0.15"/>
  <cols>
    <col min="1" max="1" width="28.5" style="2" bestFit="1" customWidth="1"/>
    <col min="2" max="2" width="8.5" style="3" customWidth="1"/>
    <col min="3" max="3" width="6.6640625" style="4" customWidth="1"/>
    <col min="4" max="4" width="10.6640625" style="20" customWidth="1"/>
    <col min="5" max="6" width="16.6640625" style="16" customWidth="1"/>
    <col min="7" max="7" width="13.83203125" style="5" bestFit="1" customWidth="1"/>
    <col min="8" max="8" width="9.5" style="1" bestFit="1" customWidth="1"/>
    <col min="9" max="9" width="9.1640625" style="1"/>
    <col min="10" max="10" width="13.83203125" style="1" bestFit="1" customWidth="1"/>
    <col min="11" max="11" width="9.1640625" style="1"/>
    <col min="12" max="14" width="9.5" style="1" bestFit="1" customWidth="1"/>
    <col min="15" max="16384" width="9.1640625" style="1"/>
  </cols>
  <sheetData>
    <row r="1" spans="1:18" ht="15" x14ac:dyDescent="0.15">
      <c r="A1" s="24"/>
      <c r="B1" s="24"/>
      <c r="C1" s="24"/>
      <c r="D1" s="25"/>
      <c r="E1" s="64" t="s">
        <v>32</v>
      </c>
      <c r="F1" s="64"/>
      <c r="G1" s="64"/>
      <c r="H1" s="26"/>
      <c r="I1" s="64"/>
      <c r="J1" s="64"/>
      <c r="K1" s="64"/>
      <c r="L1" s="64"/>
      <c r="M1" s="64"/>
      <c r="N1" s="64"/>
      <c r="O1" s="26"/>
      <c r="P1" s="26"/>
      <c r="Q1" s="26"/>
      <c r="R1" s="26"/>
    </row>
    <row r="2" spans="1:18" ht="15" x14ac:dyDescent="0.15">
      <c r="A2" s="7"/>
      <c r="B2" s="7"/>
      <c r="C2" s="7"/>
      <c r="D2" s="27"/>
      <c r="E2" s="65" t="s">
        <v>33</v>
      </c>
      <c r="F2" s="65"/>
      <c r="G2" s="65"/>
      <c r="H2" s="26"/>
      <c r="I2" s="65"/>
      <c r="J2" s="65"/>
      <c r="K2" s="65"/>
      <c r="L2" s="65"/>
      <c r="M2" s="65"/>
      <c r="N2" s="65"/>
      <c r="O2" s="26"/>
      <c r="P2" s="26"/>
      <c r="Q2" s="26"/>
      <c r="R2" s="26"/>
    </row>
    <row r="3" spans="1:18" ht="15" x14ac:dyDescent="0.15">
      <c r="A3" s="28" t="s">
        <v>34</v>
      </c>
      <c r="B3" s="6"/>
      <c r="C3" s="6"/>
      <c r="D3" s="26"/>
      <c r="E3" s="26"/>
      <c r="F3" s="26"/>
      <c r="G3" s="26"/>
      <c r="H3" s="26"/>
      <c r="I3" s="26"/>
      <c r="J3" s="64" t="s">
        <v>35</v>
      </c>
      <c r="K3" s="64"/>
      <c r="L3" s="26"/>
      <c r="M3" s="26"/>
      <c r="N3" s="26"/>
      <c r="O3" s="26"/>
      <c r="P3" s="26"/>
      <c r="Q3" s="26"/>
      <c r="R3" s="26"/>
    </row>
    <row r="4" spans="1:18" ht="16" x14ac:dyDescent="0.2">
      <c r="A4" s="62" t="s">
        <v>64</v>
      </c>
      <c r="B4" s="62"/>
      <c r="C4" s="62"/>
      <c r="D4" s="62"/>
      <c r="E4" s="62"/>
      <c r="F4" s="62"/>
      <c r="G4" s="62"/>
      <c r="H4" s="26"/>
      <c r="I4" s="29"/>
      <c r="J4" s="63" t="s">
        <v>36</v>
      </c>
      <c r="K4" s="63"/>
      <c r="L4" s="29"/>
      <c r="M4" s="29"/>
      <c r="N4" s="29"/>
      <c r="O4" s="29"/>
      <c r="P4" s="29"/>
      <c r="Q4" s="29"/>
      <c r="R4" s="29"/>
    </row>
    <row r="5" spans="1:18" ht="16" x14ac:dyDescent="0.2">
      <c r="A5" s="30"/>
      <c r="B5" s="30"/>
      <c r="C5" s="30"/>
      <c r="D5" s="30"/>
      <c r="E5" s="30"/>
      <c r="F5" s="30"/>
      <c r="G5" s="30"/>
      <c r="H5" s="58" t="s">
        <v>37</v>
      </c>
      <c r="I5" s="58"/>
      <c r="J5" s="58"/>
      <c r="K5" s="58"/>
      <c r="L5" s="58"/>
      <c r="M5" s="30"/>
      <c r="N5" s="30"/>
      <c r="O5" s="30"/>
      <c r="P5" s="30"/>
      <c r="Q5" s="30"/>
      <c r="R5" s="30"/>
    </row>
    <row r="6" spans="1:18" ht="15" x14ac:dyDescent="0.15">
      <c r="A6" s="59" t="s">
        <v>38</v>
      </c>
      <c r="B6" s="61" t="s">
        <v>39</v>
      </c>
      <c r="C6" s="61"/>
      <c r="D6" s="61" t="s">
        <v>40</v>
      </c>
      <c r="E6" s="61"/>
      <c r="F6" s="61" t="s">
        <v>41</v>
      </c>
      <c r="G6" s="61"/>
      <c r="H6" s="61" t="s">
        <v>42</v>
      </c>
      <c r="I6" s="61"/>
      <c r="J6" s="61"/>
      <c r="K6" s="61"/>
      <c r="L6" s="61"/>
      <c r="M6" s="61"/>
      <c r="N6" s="61"/>
      <c r="O6" s="61"/>
      <c r="P6" s="61"/>
      <c r="Q6" s="61"/>
      <c r="R6" s="61"/>
    </row>
    <row r="7" spans="1:18" ht="48" x14ac:dyDescent="0.15">
      <c r="A7" s="60"/>
      <c r="B7" s="31" t="s">
        <v>43</v>
      </c>
      <c r="C7" s="31" t="s">
        <v>44</v>
      </c>
      <c r="D7" s="31" t="s">
        <v>43</v>
      </c>
      <c r="E7" s="31" t="s">
        <v>44</v>
      </c>
      <c r="F7" s="31" t="s">
        <v>45</v>
      </c>
      <c r="G7" s="31" t="s">
        <v>46</v>
      </c>
      <c r="H7" s="32" t="s">
        <v>47</v>
      </c>
      <c r="I7" s="32" t="s">
        <v>48</v>
      </c>
      <c r="J7" s="32" t="s">
        <v>49</v>
      </c>
      <c r="K7" s="32" t="s">
        <v>50</v>
      </c>
      <c r="L7" s="32" t="s">
        <v>51</v>
      </c>
      <c r="M7" s="32" t="s">
        <v>52</v>
      </c>
      <c r="N7" s="32" t="s">
        <v>53</v>
      </c>
      <c r="O7" s="32" t="s">
        <v>54</v>
      </c>
      <c r="P7" s="32" t="s">
        <v>55</v>
      </c>
      <c r="Q7" s="32" t="s">
        <v>56</v>
      </c>
      <c r="R7" s="32" t="s">
        <v>57</v>
      </c>
    </row>
    <row r="8" spans="1:18" ht="15" x14ac:dyDescent="0.2">
      <c r="A8" s="16" t="s">
        <v>59</v>
      </c>
      <c r="B8" s="33">
        <v>0</v>
      </c>
      <c r="C8" s="33">
        <v>0</v>
      </c>
      <c r="D8" s="27">
        <v>11</v>
      </c>
      <c r="E8" s="34">
        <v>2.3199999999999998</v>
      </c>
      <c r="F8" s="35">
        <f t="shared" ref="F8:F16" si="0">D8*20+E8</f>
        <v>222.32</v>
      </c>
      <c r="G8" s="34">
        <v>5.5</v>
      </c>
      <c r="H8" s="36">
        <f>(G8*F8)</f>
        <v>1222.76</v>
      </c>
      <c r="I8" s="36">
        <f>(F8*2)</f>
        <v>444.64</v>
      </c>
      <c r="J8" s="36"/>
      <c r="K8" s="36">
        <f>0.05*(1.2*(206.32))</f>
        <v>12.379199999999999</v>
      </c>
      <c r="L8" s="36">
        <f>H8</f>
        <v>1222.76</v>
      </c>
      <c r="M8" s="36">
        <f>L8</f>
        <v>1222.76</v>
      </c>
      <c r="N8" s="36">
        <f>H8</f>
        <v>1222.76</v>
      </c>
      <c r="O8" s="36">
        <f>I8</f>
        <v>444.64</v>
      </c>
      <c r="P8" s="37"/>
      <c r="Q8" s="37"/>
      <c r="R8" s="38"/>
    </row>
    <row r="9" spans="1:18" ht="15" x14ac:dyDescent="0.2">
      <c r="A9" s="20" t="s">
        <v>60</v>
      </c>
      <c r="B9" s="33">
        <v>0</v>
      </c>
      <c r="C9" s="33">
        <v>0</v>
      </c>
      <c r="D9" s="27">
        <v>5</v>
      </c>
      <c r="E9" s="34">
        <v>3.2</v>
      </c>
      <c r="F9" s="35">
        <f t="shared" si="0"/>
        <v>103.2</v>
      </c>
      <c r="G9" s="34">
        <v>5.5</v>
      </c>
      <c r="H9" s="36">
        <f>G9*F9</f>
        <v>567.6</v>
      </c>
      <c r="I9" s="36">
        <f>(F9*2)-6</f>
        <v>200.4</v>
      </c>
      <c r="J9" s="36"/>
      <c r="K9" s="36">
        <f>(0.05*(I9)*1.2)</f>
        <v>12.024000000000001</v>
      </c>
      <c r="L9" s="36">
        <f t="shared" ref="L9:L16" si="1">H9</f>
        <v>567.6</v>
      </c>
      <c r="M9" s="36">
        <f>L9</f>
        <v>567.6</v>
      </c>
      <c r="N9" s="36">
        <f>H9</f>
        <v>567.6</v>
      </c>
      <c r="O9" s="36">
        <f>I9</f>
        <v>200.4</v>
      </c>
      <c r="P9" s="37"/>
      <c r="Q9" s="37"/>
      <c r="R9" s="38"/>
    </row>
    <row r="10" spans="1:18" ht="15" x14ac:dyDescent="0.15">
      <c r="A10" s="20" t="s">
        <v>61</v>
      </c>
      <c r="B10" s="39">
        <v>0</v>
      </c>
      <c r="C10" s="39">
        <v>0</v>
      </c>
      <c r="D10" s="27">
        <v>5</v>
      </c>
      <c r="E10" s="34">
        <v>1.5</v>
      </c>
      <c r="F10" s="35">
        <f t="shared" si="0"/>
        <v>101.5</v>
      </c>
      <c r="G10" s="34">
        <v>5.5</v>
      </c>
      <c r="H10" s="36">
        <f>G10*F10</f>
        <v>558.25</v>
      </c>
      <c r="I10" s="36">
        <f>F10*2</f>
        <v>203</v>
      </c>
      <c r="J10" s="36"/>
      <c r="K10" s="36">
        <f>(0.05*(I10)*1.2)</f>
        <v>12.18</v>
      </c>
      <c r="L10" s="36">
        <f t="shared" si="1"/>
        <v>558.25</v>
      </c>
      <c r="M10" s="36">
        <f>L10</f>
        <v>558.25</v>
      </c>
      <c r="N10" s="36">
        <f>L10</f>
        <v>558.25</v>
      </c>
      <c r="O10" s="36">
        <f>I10*(0.13+0.15)</f>
        <v>56.84</v>
      </c>
      <c r="P10" s="37"/>
      <c r="Q10" s="37"/>
      <c r="R10" s="38"/>
    </row>
    <row r="11" spans="1:18" ht="15" x14ac:dyDescent="0.15">
      <c r="A11" s="20" t="s">
        <v>62</v>
      </c>
      <c r="B11" s="39">
        <v>0</v>
      </c>
      <c r="C11" s="39">
        <v>0</v>
      </c>
      <c r="D11" s="27">
        <v>22</v>
      </c>
      <c r="E11" s="34">
        <v>6.3</v>
      </c>
      <c r="F11" s="35">
        <f t="shared" si="0"/>
        <v>446.3</v>
      </c>
      <c r="G11" s="34">
        <v>5.5</v>
      </c>
      <c r="H11" s="36">
        <f>G11*F11</f>
        <v>2454.65</v>
      </c>
      <c r="I11" s="36">
        <f>F11*2</f>
        <v>892.6</v>
      </c>
      <c r="J11" s="36"/>
      <c r="K11" s="36">
        <f t="shared" ref="K11:K12" si="2">(0.05*(I11)*1.2)</f>
        <v>53.556000000000004</v>
      </c>
      <c r="L11" s="36">
        <f t="shared" si="1"/>
        <v>2454.65</v>
      </c>
      <c r="M11" s="36">
        <f>L11</f>
        <v>2454.65</v>
      </c>
      <c r="N11" s="36">
        <f>L11</f>
        <v>2454.65</v>
      </c>
      <c r="O11" s="36">
        <f>I11*(0.13+0.15)</f>
        <v>249.92800000000003</v>
      </c>
      <c r="P11" s="37"/>
      <c r="Q11" s="37"/>
      <c r="R11" s="38"/>
    </row>
    <row r="12" spans="1:18" ht="15" x14ac:dyDescent="0.15">
      <c r="A12" s="20" t="s">
        <v>63</v>
      </c>
      <c r="B12" s="39">
        <v>0</v>
      </c>
      <c r="C12" s="39">
        <v>0</v>
      </c>
      <c r="D12" s="27">
        <v>8</v>
      </c>
      <c r="E12" s="34">
        <v>1.6</v>
      </c>
      <c r="F12" s="35">
        <f t="shared" si="0"/>
        <v>161.6</v>
      </c>
      <c r="G12" s="34">
        <v>5.5</v>
      </c>
      <c r="H12" s="36">
        <f>G12*F12</f>
        <v>888.8</v>
      </c>
      <c r="I12" s="36">
        <f>F12*2</f>
        <v>323.2</v>
      </c>
      <c r="J12" s="36"/>
      <c r="K12" s="36">
        <f t="shared" si="2"/>
        <v>19.391999999999999</v>
      </c>
      <c r="L12" s="36">
        <f t="shared" si="1"/>
        <v>888.8</v>
      </c>
      <c r="M12" s="36">
        <f>L12</f>
        <v>888.8</v>
      </c>
      <c r="N12" s="36">
        <f>L12</f>
        <v>888.8</v>
      </c>
      <c r="O12" s="36">
        <f>I12*(0.13+0.15)</f>
        <v>90.496000000000009</v>
      </c>
      <c r="P12" s="37"/>
      <c r="Q12" s="37">
        <v>0</v>
      </c>
      <c r="R12" s="38"/>
    </row>
    <row r="13" spans="1:18" ht="15" x14ac:dyDescent="0.15">
      <c r="A13" s="20" t="s">
        <v>65</v>
      </c>
      <c r="B13" s="44"/>
      <c r="C13" s="44"/>
      <c r="D13" s="45">
        <v>5</v>
      </c>
      <c r="E13" s="46">
        <v>2.5</v>
      </c>
      <c r="F13" s="47">
        <f t="shared" si="0"/>
        <v>102.5</v>
      </c>
      <c r="G13" s="34">
        <v>5.5</v>
      </c>
      <c r="H13" s="36">
        <f t="shared" ref="H13:H16" si="3">G13*F13</f>
        <v>563.75</v>
      </c>
      <c r="I13" s="36">
        <f t="shared" ref="I13:I16" si="4">F13*2</f>
        <v>205</v>
      </c>
      <c r="J13" s="36"/>
      <c r="K13" s="36">
        <f t="shared" ref="K13:K16" si="5">(0.05*(I13)*1.2)</f>
        <v>12.299999999999999</v>
      </c>
      <c r="L13" s="36">
        <f t="shared" si="1"/>
        <v>563.75</v>
      </c>
      <c r="M13" s="36">
        <f t="shared" ref="M13:M16" si="6">L13</f>
        <v>563.75</v>
      </c>
      <c r="N13" s="36">
        <f t="shared" ref="N13:N16" si="7">L13</f>
        <v>563.75</v>
      </c>
      <c r="O13" s="36">
        <f t="shared" ref="O13:O16" si="8">I13*(0.13+0.15)</f>
        <v>57.400000000000006</v>
      </c>
      <c r="P13" s="48"/>
      <c r="Q13" s="48"/>
      <c r="R13" s="49"/>
    </row>
    <row r="14" spans="1:18" ht="15" x14ac:dyDescent="0.15">
      <c r="A14" s="20" t="s">
        <v>66</v>
      </c>
      <c r="B14" s="44"/>
      <c r="C14" s="44"/>
      <c r="D14" s="45">
        <v>18</v>
      </c>
      <c r="E14" s="46">
        <v>4.5</v>
      </c>
      <c r="F14" s="47">
        <f t="shared" si="0"/>
        <v>364.5</v>
      </c>
      <c r="G14" s="34">
        <v>5.5</v>
      </c>
      <c r="H14" s="36">
        <f t="shared" si="3"/>
        <v>2004.75</v>
      </c>
      <c r="I14" s="36">
        <f t="shared" si="4"/>
        <v>729</v>
      </c>
      <c r="J14" s="36"/>
      <c r="K14" s="36">
        <f t="shared" si="5"/>
        <v>43.74</v>
      </c>
      <c r="L14" s="36">
        <f t="shared" si="1"/>
        <v>2004.75</v>
      </c>
      <c r="M14" s="36">
        <f t="shared" si="6"/>
        <v>2004.75</v>
      </c>
      <c r="N14" s="36">
        <f t="shared" si="7"/>
        <v>2004.75</v>
      </c>
      <c r="O14" s="36">
        <f t="shared" si="8"/>
        <v>204.12000000000003</v>
      </c>
      <c r="P14" s="48"/>
      <c r="Q14" s="48"/>
      <c r="R14" s="49"/>
    </row>
    <row r="15" spans="1:18" ht="15" x14ac:dyDescent="0.15">
      <c r="A15" s="20" t="s">
        <v>67</v>
      </c>
      <c r="B15" s="44"/>
      <c r="C15" s="44"/>
      <c r="D15" s="45">
        <v>24</v>
      </c>
      <c r="E15" s="46">
        <v>4</v>
      </c>
      <c r="F15" s="47">
        <f t="shared" si="0"/>
        <v>484</v>
      </c>
      <c r="G15" s="34">
        <v>5.5</v>
      </c>
      <c r="H15" s="36">
        <f t="shared" si="3"/>
        <v>2662</v>
      </c>
      <c r="I15" s="36">
        <f t="shared" si="4"/>
        <v>968</v>
      </c>
      <c r="J15" s="36"/>
      <c r="K15" s="36">
        <f t="shared" si="5"/>
        <v>58.080000000000005</v>
      </c>
      <c r="L15" s="36">
        <f t="shared" si="1"/>
        <v>2662</v>
      </c>
      <c r="M15" s="36">
        <f t="shared" si="6"/>
        <v>2662</v>
      </c>
      <c r="N15" s="36">
        <f t="shared" si="7"/>
        <v>2662</v>
      </c>
      <c r="O15" s="36">
        <f t="shared" si="8"/>
        <v>271.04000000000002</v>
      </c>
      <c r="P15" s="48"/>
      <c r="Q15" s="48"/>
      <c r="R15" s="49"/>
    </row>
    <row r="16" spans="1:18" ht="15" x14ac:dyDescent="0.15">
      <c r="A16" s="20" t="s">
        <v>68</v>
      </c>
      <c r="B16" s="44"/>
      <c r="C16" s="44"/>
      <c r="D16" s="45">
        <v>9</v>
      </c>
      <c r="E16" s="46">
        <v>10.3</v>
      </c>
      <c r="F16" s="47">
        <f t="shared" si="0"/>
        <v>190.3</v>
      </c>
      <c r="G16" s="34">
        <v>5.5</v>
      </c>
      <c r="H16" s="36">
        <f t="shared" si="3"/>
        <v>1046.6500000000001</v>
      </c>
      <c r="I16" s="36">
        <f t="shared" si="4"/>
        <v>380.6</v>
      </c>
      <c r="J16" s="36"/>
      <c r="K16" s="36">
        <f t="shared" si="5"/>
        <v>22.836000000000002</v>
      </c>
      <c r="L16" s="36">
        <f t="shared" si="1"/>
        <v>1046.6500000000001</v>
      </c>
      <c r="M16" s="36">
        <f t="shared" si="6"/>
        <v>1046.6500000000001</v>
      </c>
      <c r="N16" s="36">
        <f t="shared" si="7"/>
        <v>1046.6500000000001</v>
      </c>
      <c r="O16" s="36">
        <f t="shared" si="8"/>
        <v>106.56800000000001</v>
      </c>
      <c r="P16" s="48"/>
      <c r="Q16" s="48"/>
      <c r="R16" s="49"/>
    </row>
    <row r="17" spans="1:18" ht="16" thickBot="1" x14ac:dyDescent="0.25">
      <c r="A17" s="53"/>
      <c r="B17" s="53"/>
      <c r="C17" s="53"/>
      <c r="D17" s="53"/>
      <c r="E17" s="53"/>
      <c r="F17" s="53"/>
      <c r="G17" s="53"/>
      <c r="H17" s="40">
        <f>SUM(H8:H16)</f>
        <v>11969.210000000001</v>
      </c>
      <c r="I17" s="40">
        <f>SUM(I8:I12)-60</f>
        <v>2003.8399999999997</v>
      </c>
      <c r="J17" s="40">
        <f>SUM(J8:J11)</f>
        <v>0</v>
      </c>
      <c r="K17" s="40">
        <f>SUM(K8:K16)</f>
        <v>246.48720000000003</v>
      </c>
      <c r="L17" s="40">
        <f t="shared" ref="L17:O17" si="9">SUM(L8:L16)</f>
        <v>11969.210000000001</v>
      </c>
      <c r="M17" s="40">
        <f t="shared" si="9"/>
        <v>11969.210000000001</v>
      </c>
      <c r="N17" s="40">
        <f t="shared" si="9"/>
        <v>11969.210000000001</v>
      </c>
      <c r="O17" s="40">
        <f t="shared" si="9"/>
        <v>1681.4320000000002</v>
      </c>
      <c r="P17" s="40">
        <f t="shared" ref="P17:R17" si="10">SUM(P8:P11)</f>
        <v>0</v>
      </c>
      <c r="Q17" s="40">
        <f t="shared" si="10"/>
        <v>0</v>
      </c>
      <c r="R17" s="40">
        <f t="shared" si="10"/>
        <v>0</v>
      </c>
    </row>
    <row r="18" spans="1:18" ht="17" thickBot="1" x14ac:dyDescent="0.25">
      <c r="A18" s="54" t="s">
        <v>58</v>
      </c>
      <c r="B18" s="55"/>
      <c r="C18" s="55"/>
      <c r="D18" s="56"/>
      <c r="E18" s="56"/>
      <c r="F18" s="56"/>
      <c r="G18" s="57"/>
      <c r="H18" s="41">
        <f t="shared" ref="H18:R18" si="11">SUM(H17:H17)</f>
        <v>11969.210000000001</v>
      </c>
      <c r="I18" s="41">
        <f>SUM(I17:I17)</f>
        <v>2003.8399999999997</v>
      </c>
      <c r="J18" s="41">
        <f t="shared" si="11"/>
        <v>0</v>
      </c>
      <c r="K18" s="41">
        <f t="shared" si="11"/>
        <v>246.48720000000003</v>
      </c>
      <c r="L18" s="41">
        <f t="shared" si="11"/>
        <v>11969.210000000001</v>
      </c>
      <c r="M18" s="41">
        <f t="shared" si="11"/>
        <v>11969.210000000001</v>
      </c>
      <c r="N18" s="41">
        <f t="shared" si="11"/>
        <v>11969.210000000001</v>
      </c>
      <c r="O18" s="41">
        <f t="shared" si="11"/>
        <v>1681.4320000000002</v>
      </c>
      <c r="P18" s="41">
        <f t="shared" si="11"/>
        <v>0</v>
      </c>
      <c r="Q18" s="41">
        <f t="shared" si="11"/>
        <v>0</v>
      </c>
      <c r="R18" s="42">
        <f t="shared" si="11"/>
        <v>0</v>
      </c>
    </row>
    <row r="22" spans="1:18" x14ac:dyDescent="0.15">
      <c r="G22" s="16"/>
    </row>
    <row r="24" spans="1:18" ht="15" customHeight="1" x14ac:dyDescent="0.15">
      <c r="B24" s="51"/>
      <c r="C24" s="51"/>
      <c r="D24" s="51"/>
      <c r="E24" s="43"/>
      <c r="F24" s="23"/>
      <c r="G24" s="43"/>
      <c r="H24" s="66"/>
    </row>
    <row r="25" spans="1:18" ht="15" customHeight="1" x14ac:dyDescent="0.15">
      <c r="B25" s="52"/>
      <c r="C25" s="52"/>
      <c r="D25" s="52"/>
      <c r="E25" s="43"/>
      <c r="F25" s="23"/>
      <c r="G25" s="43"/>
    </row>
    <row r="26" spans="1:18" ht="15" customHeight="1" x14ac:dyDescent="0.15">
      <c r="B26" s="52"/>
      <c r="C26" s="52"/>
      <c r="D26" s="52"/>
      <c r="E26" s="43"/>
      <c r="F26" s="23"/>
      <c r="G26" s="43"/>
    </row>
    <row r="27" spans="1:18" ht="15" customHeight="1" x14ac:dyDescent="0.15">
      <c r="B27" s="52"/>
      <c r="C27" s="52"/>
      <c r="D27" s="52"/>
      <c r="E27" s="43"/>
      <c r="F27" s="23"/>
      <c r="G27" s="43"/>
    </row>
    <row r="28" spans="1:18" ht="15" customHeight="1" x14ac:dyDescent="0.15">
      <c r="B28" s="52"/>
      <c r="C28" s="52"/>
      <c r="D28" s="52"/>
      <c r="E28" s="43"/>
      <c r="F28" s="23"/>
      <c r="G28" s="43"/>
      <c r="I28" s="23"/>
      <c r="J28" s="16"/>
    </row>
    <row r="29" spans="1:18" x14ac:dyDescent="0.15">
      <c r="B29" s="50"/>
      <c r="C29" s="50"/>
      <c r="D29" s="50"/>
      <c r="E29" s="43"/>
      <c r="F29" s="23"/>
      <c r="G29" s="43"/>
    </row>
    <row r="30" spans="1:18" x14ac:dyDescent="0.15">
      <c r="B30" s="50"/>
      <c r="C30" s="50"/>
      <c r="D30" s="50"/>
      <c r="E30" s="43"/>
      <c r="F30" s="23"/>
      <c r="G30" s="43"/>
    </row>
    <row r="31" spans="1:18" x14ac:dyDescent="0.15">
      <c r="B31" s="50"/>
      <c r="C31" s="50"/>
      <c r="D31" s="50"/>
      <c r="E31" s="43"/>
      <c r="F31" s="23"/>
      <c r="G31" s="43"/>
    </row>
    <row r="32" spans="1:18" x14ac:dyDescent="0.15">
      <c r="B32" s="50"/>
      <c r="C32" s="50"/>
      <c r="D32" s="50"/>
      <c r="E32" s="43"/>
      <c r="F32" s="23"/>
      <c r="G32" s="43"/>
    </row>
    <row r="33" spans="7:7" x14ac:dyDescent="0.15">
      <c r="G33" s="43"/>
    </row>
  </sheetData>
  <mergeCells count="20">
    <mergeCell ref="A4:G4"/>
    <mergeCell ref="J4:K4"/>
    <mergeCell ref="E1:G1"/>
    <mergeCell ref="I1:N1"/>
    <mergeCell ref="E2:G2"/>
    <mergeCell ref="I2:N2"/>
    <mergeCell ref="J3:K3"/>
    <mergeCell ref="A17:G17"/>
    <mergeCell ref="A18:G18"/>
    <mergeCell ref="H5:L5"/>
    <mergeCell ref="A6:A7"/>
    <mergeCell ref="B6:C6"/>
    <mergeCell ref="D6:E6"/>
    <mergeCell ref="F6:G6"/>
    <mergeCell ref="H6:R6"/>
    <mergeCell ref="B24:D24"/>
    <mergeCell ref="B25:D25"/>
    <mergeCell ref="B26:D26"/>
    <mergeCell ref="B27:D27"/>
    <mergeCell ref="B28:D28"/>
  </mergeCells>
  <phoneticPr fontId="8" type="noConversion"/>
  <pageMargins left="0.5" right="0.5" top="0.5" bottom="0.5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BFE0-5677-4C54-9642-22BD2C5025C6}">
  <dimension ref="A1:J27"/>
  <sheetViews>
    <sheetView topLeftCell="A22" workbookViewId="0">
      <selection activeCell="E24" sqref="E24"/>
    </sheetView>
  </sheetViews>
  <sheetFormatPr baseColWidth="10" defaultColWidth="9.1640625" defaultRowHeight="13" x14ac:dyDescent="0.15"/>
  <cols>
    <col min="1" max="1" width="15.6640625" style="2" customWidth="1"/>
    <col min="2" max="2" width="60.6640625" style="3" customWidth="1"/>
    <col min="3" max="3" width="6.6640625" style="4" customWidth="1"/>
    <col min="4" max="4" width="10.6640625" style="20" customWidth="1"/>
    <col min="5" max="6" width="16.6640625" style="16" customWidth="1"/>
    <col min="7" max="7" width="13.83203125" style="5" bestFit="1" customWidth="1"/>
    <col min="8" max="9" width="9.1640625" style="1"/>
    <col min="10" max="10" width="13.83203125" style="1" bestFit="1" customWidth="1"/>
    <col min="11" max="16384" width="9.1640625" style="1"/>
  </cols>
  <sheetData>
    <row r="1" spans="1:7" x14ac:dyDescent="0.15">
      <c r="A1" s="6" t="s">
        <v>0</v>
      </c>
    </row>
    <row r="2" spans="1:7" x14ac:dyDescent="0.15">
      <c r="A2" s="2" t="s">
        <v>1</v>
      </c>
    </row>
    <row r="3" spans="1:7" x14ac:dyDescent="0.15">
      <c r="A3" s="2" t="s">
        <v>2</v>
      </c>
    </row>
    <row r="4" spans="1:7" ht="14" x14ac:dyDescent="0.15">
      <c r="A4" s="8" t="s">
        <v>3</v>
      </c>
      <c r="B4" s="11" t="s">
        <v>4</v>
      </c>
      <c r="C4" s="8" t="s">
        <v>5</v>
      </c>
      <c r="D4" s="21" t="s">
        <v>6</v>
      </c>
      <c r="E4" s="17" t="s">
        <v>7</v>
      </c>
      <c r="F4" s="17" t="s">
        <v>8</v>
      </c>
      <c r="G4" s="15" t="s">
        <v>9</v>
      </c>
    </row>
    <row r="5" spans="1:7" ht="14" x14ac:dyDescent="0.15">
      <c r="A5" s="10" t="s">
        <v>10</v>
      </c>
      <c r="B5" s="10" t="s">
        <v>11</v>
      </c>
      <c r="C5" s="12"/>
      <c r="D5" s="22"/>
      <c r="E5" s="18"/>
      <c r="F5" s="19">
        <v>30943.57</v>
      </c>
      <c r="G5" s="14">
        <v>3.18</v>
      </c>
    </row>
    <row r="6" spans="1:7" ht="14" x14ac:dyDescent="0.15">
      <c r="A6" s="9" t="s">
        <v>12</v>
      </c>
      <c r="B6" s="9" t="s">
        <v>13</v>
      </c>
      <c r="C6" s="12" t="s">
        <v>14</v>
      </c>
      <c r="D6" s="22">
        <v>6</v>
      </c>
      <c r="E6" s="18">
        <v>414.6</v>
      </c>
      <c r="F6" s="18">
        <v>2487.6</v>
      </c>
      <c r="G6" s="13">
        <v>0.25</v>
      </c>
    </row>
    <row r="7" spans="1:7" ht="14" x14ac:dyDescent="0.15">
      <c r="A7" s="9" t="s">
        <v>15</v>
      </c>
      <c r="B7" s="9" t="s">
        <v>16</v>
      </c>
      <c r="C7" s="12" t="s">
        <v>14</v>
      </c>
      <c r="D7" s="22">
        <v>7185.85</v>
      </c>
      <c r="E7" s="18">
        <v>1.74</v>
      </c>
      <c r="F7" s="18">
        <v>12503.38</v>
      </c>
      <c r="G7" s="13">
        <v>1.29</v>
      </c>
    </row>
    <row r="8" spans="1:7" ht="14" x14ac:dyDescent="0.15">
      <c r="A8" s="9" t="s">
        <v>17</v>
      </c>
      <c r="B8" s="9" t="s">
        <v>18</v>
      </c>
      <c r="C8" s="12" t="s">
        <v>14</v>
      </c>
      <c r="D8" s="22">
        <v>7185.85</v>
      </c>
      <c r="E8" s="18">
        <v>2.2200000000000002</v>
      </c>
      <c r="F8" s="18">
        <v>15952.59</v>
      </c>
      <c r="G8" s="13">
        <v>1.64</v>
      </c>
    </row>
    <row r="9" spans="1:7" ht="14" x14ac:dyDescent="0.15">
      <c r="A9" s="10" t="s">
        <v>19</v>
      </c>
      <c r="B9" s="10" t="s">
        <v>20</v>
      </c>
      <c r="C9" s="12"/>
      <c r="D9" s="22"/>
      <c r="E9" s="18"/>
      <c r="F9" s="19">
        <v>941647.83</v>
      </c>
      <c r="G9" s="14">
        <v>96.82</v>
      </c>
    </row>
    <row r="10" spans="1:7" ht="28" x14ac:dyDescent="0.15">
      <c r="A10" s="9" t="s">
        <v>21</v>
      </c>
      <c r="B10" s="9" t="s">
        <v>22</v>
      </c>
      <c r="C10" s="12" t="s">
        <v>23</v>
      </c>
      <c r="D10" s="22">
        <v>2700.46</v>
      </c>
      <c r="E10" s="18">
        <v>47.61</v>
      </c>
      <c r="F10" s="18">
        <v>128568.9</v>
      </c>
      <c r="G10" s="13">
        <v>13.22</v>
      </c>
    </row>
    <row r="11" spans="1:7" ht="28" x14ac:dyDescent="0.15">
      <c r="A11" s="9" t="s">
        <v>24</v>
      </c>
      <c r="B11" s="9" t="s">
        <v>25</v>
      </c>
      <c r="C11" s="12" t="s">
        <v>14</v>
      </c>
      <c r="D11" s="22">
        <v>7185.85</v>
      </c>
      <c r="E11" s="18">
        <v>113.15</v>
      </c>
      <c r="F11" s="18">
        <v>813078.93</v>
      </c>
      <c r="G11" s="13">
        <v>83.6</v>
      </c>
    </row>
    <row r="12" spans="1:7" ht="14" x14ac:dyDescent="0.15">
      <c r="A12" s="7"/>
      <c r="B12" s="10" t="s">
        <v>26</v>
      </c>
      <c r="C12" s="12"/>
      <c r="D12" s="22"/>
      <c r="E12" s="18"/>
      <c r="F12" s="19">
        <v>972591.4</v>
      </c>
      <c r="G12" s="14">
        <v>100</v>
      </c>
    </row>
    <row r="18" spans="5:10" x14ac:dyDescent="0.15">
      <c r="F18" s="16">
        <f>F12/D11</f>
        <v>135.34813557199217</v>
      </c>
      <c r="G18" s="16">
        <f>SUM(G20:G25)</f>
        <v>676673.00379217486</v>
      </c>
      <c r="I18" s="1">
        <v>5.5</v>
      </c>
    </row>
    <row r="20" spans="5:10" x14ac:dyDescent="0.15">
      <c r="E20" s="16" t="s">
        <v>27</v>
      </c>
      <c r="F20" s="23">
        <f>165*I18</f>
        <v>907.5</v>
      </c>
      <c r="G20" s="16">
        <f>F20*F18</f>
        <v>122828.4330315829</v>
      </c>
    </row>
    <row r="21" spans="5:10" x14ac:dyDescent="0.15">
      <c r="E21" s="20" t="s">
        <v>28</v>
      </c>
      <c r="F21" s="23">
        <f>100*I18</f>
        <v>550</v>
      </c>
      <c r="G21" s="16">
        <f>F21*F18</f>
        <v>74441.474564595701</v>
      </c>
    </row>
    <row r="22" spans="5:10" x14ac:dyDescent="0.15">
      <c r="E22" s="20" t="s">
        <v>29</v>
      </c>
      <c r="F22" s="23">
        <f>100*I18</f>
        <v>550</v>
      </c>
      <c r="G22" s="16">
        <f>F22*$F$18</f>
        <v>74441.474564595701</v>
      </c>
    </row>
    <row r="23" spans="5:10" x14ac:dyDescent="0.15">
      <c r="E23" s="20" t="s">
        <v>30</v>
      </c>
      <c r="F23" s="23">
        <f>384*I18</f>
        <v>2112</v>
      </c>
      <c r="G23" s="16">
        <f t="shared" ref="G23:G25" si="0">F23*$F$18</f>
        <v>285855.26232804748</v>
      </c>
    </row>
    <row r="24" spans="5:10" x14ac:dyDescent="0.15">
      <c r="E24" s="20" t="s">
        <v>31</v>
      </c>
      <c r="F24" s="23">
        <f>160*I18</f>
        <v>880</v>
      </c>
      <c r="G24" s="16">
        <f t="shared" si="0"/>
        <v>119106.35930335311</v>
      </c>
      <c r="I24" s="23">
        <f>600*I18</f>
        <v>3300</v>
      </c>
      <c r="J24" s="16">
        <f>I24*$F$18*0.75</f>
        <v>334986.63554068061</v>
      </c>
    </row>
    <row r="25" spans="5:10" x14ac:dyDescent="0.15">
      <c r="G25" s="16">
        <f t="shared" si="0"/>
        <v>0</v>
      </c>
    </row>
    <row r="27" spans="5:10" x14ac:dyDescent="0.15">
      <c r="F27" s="23">
        <f>SUM(F20:F26)</f>
        <v>4999.5</v>
      </c>
      <c r="G27" s="16">
        <f>SUM(G20:G26)*0.75</f>
        <v>507504.75284413114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MEMORIAL DE CALCULO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</dc:creator>
  <cp:lastModifiedBy>Microsoft Office User</cp:lastModifiedBy>
  <dcterms:created xsi:type="dcterms:W3CDTF">2025-07-26T12:54:29Z</dcterms:created>
  <dcterms:modified xsi:type="dcterms:W3CDTF">2026-04-13T19:16:08Z</dcterms:modified>
</cp:coreProperties>
</file>